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codeName="DieseArbeitsmappe"/>
  <xr:revisionPtr revIDLastSave="0" documentId="13_ncr:1_{C1C01EB1-790A-4D49-A0E5-C2D624212F6D}" xr6:coauthVersionLast="47" xr6:coauthVersionMax="47" xr10:uidLastSave="{00000000-0000-0000-0000-000000000000}"/>
  <bookViews>
    <workbookView xWindow="10830" yWindow="390" windowWidth="24105" windowHeight="19545" xr2:uid="{00000000-000D-0000-FFFF-FFFF00000000}"/>
  </bookViews>
  <sheets>
    <sheet name="Honorarangebot" sheetId="1" r:id="rId1"/>
  </sheets>
  <definedNames>
    <definedName name="_xlnm.Print_Area" localSheetId="0">Honorarangebot!$A$1:$H$69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37" i="1"/>
  <c r="H44" i="1" l="1"/>
  <c r="H49" i="1" l="1"/>
  <c r="H50" i="1"/>
  <c r="H51" i="1" l="1"/>
  <c r="B54" i="1" l="1"/>
  <c r="B44" i="1"/>
  <c r="H52" i="1" l="1"/>
  <c r="H54" i="1" s="1"/>
  <c r="G56" i="1" s="1"/>
  <c r="H57" i="1" s="1"/>
  <c r="H58" i="1" l="1"/>
  <c r="H59" i="1" s="1"/>
  <c r="H60" i="1" s="1"/>
  <c r="H61" i="1" s="1"/>
  <c r="G62" i="1" l="1"/>
</calcChain>
</file>

<file path=xl/sharedStrings.xml><?xml version="1.0" encoding="utf-8"?>
<sst xmlns="http://schemas.openxmlformats.org/spreadsheetml/2006/main" count="102" uniqueCount="82">
  <si>
    <t>Bieter:</t>
  </si>
  <si>
    <t>Angebot Bieter</t>
  </si>
  <si>
    <t>Stundensätze netto</t>
  </si>
  <si>
    <t>Titel</t>
  </si>
  <si>
    <t>Stunden</t>
  </si>
  <si>
    <t>Stundensatz AuftragnehmerIn</t>
  </si>
  <si>
    <t>Stundensatz technische und wirtschafliche MitarbeiterInnen mit dem Qualifikationsbereich eines abgeschlossenen Studiums</t>
  </si>
  <si>
    <t>Stundensatz technische und wirtschafliche MitarbeiterInnen mit der Ausbildung eines technischen Zeichners und Sonstige</t>
  </si>
  <si>
    <t>Summe Honorarangebot netto</t>
  </si>
  <si>
    <t>Zwischensumme inkl. NK, inkl. Nachlass</t>
  </si>
  <si>
    <t>Mehrwertsteuer</t>
  </si>
  <si>
    <t>Gesamtsumme Honorarangebot brutto</t>
  </si>
  <si>
    <t>Die Gesamtsumme ist nicht in der eVergabe anzugeben, da sie sich aus den Zwischensummen automatisch generiert. 
Die Gesamtsumme entspricht nicht der Auftragssumme, da das Zeithonorar nicht Gegenstand des Auftrags wird.</t>
  </si>
  <si>
    <t>Datum:</t>
  </si>
  <si>
    <t>Unterschrift:</t>
  </si>
  <si>
    <t>Zwischensumme 1</t>
  </si>
  <si>
    <t>Zwischensumme 2</t>
  </si>
  <si>
    <r>
      <t>Die gelbmarkierten Felder sind vom Bieter auszufüllen. Die Berechnungen sind rechnerisch zu kontrollieren. 
Die Summe in</t>
    </r>
    <r>
      <rPr>
        <b/>
        <sz val="10"/>
        <color rgb="FFFF0000"/>
        <rFont val="Calibri"/>
        <family val="2"/>
        <scheme val="minor"/>
      </rPr>
      <t xml:space="preserve"> ROT</t>
    </r>
    <r>
      <rPr>
        <sz val="10"/>
        <color theme="1"/>
        <rFont val="Calibri"/>
        <family val="2"/>
        <scheme val="minor"/>
      </rPr>
      <t xml:space="preserve"> ist in die eVergabe zu übernehmen. Zusätzlich zur Eingabe in die eVergabe ist diese Berechnung als Angebot des Bieters mit Datum und Unterschrift im PDF-Format in die eVergabe hochzuladen.
Alle Zahlen in EUR netto, soweit nicht anderslautend vermerkt.</t>
    </r>
  </si>
  <si>
    <t>pauschal</t>
  </si>
  <si>
    <r>
      <t xml:space="preserve">Nebenkosten </t>
    </r>
    <r>
      <rPr>
        <sz val="10"/>
        <rFont val="Calibri"/>
        <family val="2"/>
        <scheme val="minor"/>
      </rPr>
      <t>(entsprechend Vorgaben des Mustervertrags)</t>
    </r>
  </si>
  <si>
    <r>
      <t xml:space="preserve">2. Zeithonorar - wird nicht beauftragt  </t>
    </r>
    <r>
      <rPr>
        <b/>
        <vertAlign val="superscript"/>
        <sz val="14"/>
        <color theme="0"/>
        <rFont val="Calibri"/>
        <family val="2"/>
        <scheme val="minor"/>
      </rPr>
      <t>3)</t>
    </r>
  </si>
  <si>
    <r>
      <t xml:space="preserve">Nachlass </t>
    </r>
    <r>
      <rPr>
        <vertAlign val="superscript"/>
        <sz val="12"/>
        <color rgb="FFFF0000"/>
        <rFont val="Calibri"/>
        <family val="2"/>
        <scheme val="minor"/>
      </rPr>
      <t>1)</t>
    </r>
    <r>
      <rPr>
        <sz val="12"/>
        <color rgb="FFFF0000"/>
        <rFont val="Calibri"/>
        <family val="2"/>
        <scheme val="minor"/>
      </rPr>
      <t xml:space="preserve"> </t>
    </r>
  </si>
  <si>
    <t>1)        "-" = Nachlass, "+" = Zulage; gilt für den Hauptauftrag und alle ggf. beauftragten Nachträge.</t>
  </si>
  <si>
    <t>3)        Die vorgesehenen Stundensätze werden für die Wertung des Verfahrens einheitlich zu Grunde gelegt, aber zunächst nicht beauftragt.</t>
  </si>
  <si>
    <t>EUR je Stunde</t>
  </si>
  <si>
    <t>Hintere Insel Schütt 7, 90403 Nürnberg</t>
  </si>
  <si>
    <t>Sanierung und Erweiterung zum Betreuungshaus</t>
  </si>
  <si>
    <t>3.1.</t>
  </si>
  <si>
    <t>Planung der Ausführung - Schadstoffkoordination</t>
  </si>
  <si>
    <t>3.2.</t>
  </si>
  <si>
    <t>Ausführung der Baumaßnahme - Schadstoffkoordination</t>
  </si>
  <si>
    <t>Honorarangebot Schadstoffkoordination</t>
  </si>
  <si>
    <r>
      <t xml:space="preserve">Formular zum Ausfüllen durch Bieter
</t>
    </r>
    <r>
      <rPr>
        <sz val="10"/>
        <color theme="1"/>
        <rFont val="Calibri"/>
        <family val="2"/>
        <scheme val="minor"/>
      </rPr>
      <t>(Dieses Formular wird im Fall einer Beauftragung Bestandteil des Vertrages)</t>
    </r>
  </si>
  <si>
    <t>3.1.1</t>
  </si>
  <si>
    <t>Grundlagenermittlung</t>
  </si>
  <si>
    <t>3.1.2</t>
  </si>
  <si>
    <t>Beratung Leistungs-/Untersuchungsumfang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</si>
  <si>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</si>
  <si>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</si>
  <si>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</si>
  <si>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</si>
  <si>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</si>
  <si>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</si>
  <si>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</si>
  <si>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</si>
  <si>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</si>
  <si>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Abstimmung Planung mit fachl. Beteiligten</t>
  </si>
  <si>
    <t>Teilnahme an Besprechungen</t>
  </si>
  <si>
    <t>Entsorgungsbereich, Sanierungsverfahren</t>
  </si>
  <si>
    <t>Erstellung Sanierungs-/Entsorgungskonzept</t>
  </si>
  <si>
    <t>Bereitstellen Arbeitsergebnis, Koordination</t>
  </si>
  <si>
    <t>Massenermittlung</t>
  </si>
  <si>
    <t>Kostenschätzung, Terminplan, Abstimmung</t>
  </si>
  <si>
    <t>Einhalten Vorschriften, Erstellen Unterlagen</t>
  </si>
  <si>
    <t>Vorbereit. Vergabe, Erstellen LV, Nachtragsverg.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</si>
  <si>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</si>
  <si>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</si>
  <si>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</si>
  <si>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</si>
  <si>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</si>
  <si>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</si>
  <si>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</si>
  <si>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</si>
  <si>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Klass. Abfälle, Entsorgungsweg, Abfallkatast.</t>
  </si>
  <si>
    <t>Auswertung Angebot, Mitwirkung Vergabe</t>
  </si>
  <si>
    <t>Fachbauleitung, Fachkundiger, Überwachung Ents.</t>
  </si>
  <si>
    <t>Aufmaß mit ausf. Unternehmen</t>
  </si>
  <si>
    <t>Orga. Abnahme, Abnahmeempfehlungen</t>
  </si>
  <si>
    <t>Abnahme, Aufmaßprüfg., Abnafllnachweisb.</t>
  </si>
  <si>
    <t>Doku verbl. Schadstoffe, Kataster</t>
  </si>
  <si>
    <t>Erstellen Nutzerhandbuch</t>
  </si>
  <si>
    <t>Honorar pauschal netto</t>
  </si>
  <si>
    <t xml:space="preserve">2)        </t>
  </si>
  <si>
    <t xml:space="preserve">1. Leistungen </t>
  </si>
  <si>
    <t>Honorarermittlung - Leistungen gemäß Mustervertrag</t>
  </si>
  <si>
    <t>Leistungsschritt 1/2/3.1. der AHO umfasst die Punkte 3.1.1., 3.1.2, 3.1.3</t>
  </si>
  <si>
    <t>Leistungsschritt 3.3 der AHO umfasst die Punkte: 3.1.8, 3.1.9, 3.1.10, 3.1.11, 3.1.12, 3.2.1, 3.2.2</t>
  </si>
  <si>
    <t>Leistungsschritt 3.4 der AHO umfasst die Punkte: 3.2.2., 3.2.3, 3.2.4, 3.2.5, 3.2.6, 3.2.7, 3.2.8</t>
  </si>
  <si>
    <t>Leistungsschritt 3.2. der AHO umfasst die Punkte: 3.1.4, 3.1.5, 3.1.6, 3.1.7</t>
  </si>
  <si>
    <t>Hinweis: Grundlage für die Ermittlung sind die Leitparameter der AHO. (AHO Nr. 43 Fachplanungsleistungen zu "Schadstoffen in Objekten - bauliche und technische Anlagen" Stand: Februar 2023).</t>
  </si>
  <si>
    <t>3.1.12</t>
  </si>
  <si>
    <t>Kostenermittlung auf Grundlage bepreister 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</si>
</sst>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EUR&quot;;[Red]\-#,##0.00\ &quot;EUR&quot;"/>
    <numFmt numFmtId="164" formatCode="0.0%"/>
    <numFmt numFmtId="165" formatCode="_-* #,##0.00\ [$€-407]_-;\-* #,##0.00\ [$€-407]_-;_-* &quot;-&quot;??\ [$€-407]_-;_-@_-"/>
    <numFmt numFmtId="166" formatCode="0\ &quot;h&quot;"/>
    <numFmt numFmtId="167" formatCode="0.00\ &quot;€/h&quot;"/>
    <numFmt numFmtId="168" formatCode="#,##0.00\ &quot;EUR&quot;"/>
    <numFmt numFmtId="169" formatCode="0.00\ &quot;EUR/h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10" fontId="20" fillId="3" borderId="23" xfId="1" applyNumberFormat="1" applyFont="1" applyFill="1" applyBorder="1" applyAlignment="1" applyProtection="1">
      <alignment vertical="center"/>
      <protection locked="0"/>
    </xf>
    <xf numFmtId="10" fontId="19" fillId="3" borderId="26" xfId="1" applyNumberFormat="1" applyFont="1" applyFill="1" applyBorder="1" applyAlignment="1" applyProtection="1">
      <alignment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168" fontId="13" fillId="4" borderId="10" xfId="0" applyNumberFormat="1" applyFont="1" applyFill="1" applyBorder="1" applyAlignment="1" applyProtection="1">
      <alignment horizontal="right" vertical="center"/>
    </xf>
    <xf numFmtId="168" fontId="21" fillId="4" borderId="24" xfId="0" applyNumberFormat="1" applyFont="1" applyFill="1" applyBorder="1" applyAlignment="1" applyProtection="1">
      <alignment vertical="center"/>
    </xf>
    <xf numFmtId="169" fontId="13" fillId="3" borderId="6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Protection="1"/>
    <xf numFmtId="0" fontId="7" fillId="0" borderId="0" xfId="0" applyFont="1" applyFill="1" applyProtection="1"/>
    <xf numFmtId="0" fontId="7" fillId="0" borderId="0" xfId="0" applyFont="1" applyProtection="1"/>
    <xf numFmtId="0" fontId="0" fillId="0" borderId="0" xfId="0" applyFill="1" applyProtection="1"/>
    <xf numFmtId="164" fontId="8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right"/>
    </xf>
    <xf numFmtId="165" fontId="0" fillId="0" borderId="0" xfId="0" applyNumberFormat="1" applyFill="1" applyBorder="1" applyProtection="1"/>
    <xf numFmtId="0" fontId="0" fillId="0" borderId="0" xfId="0" applyFill="1" applyBorder="1" applyAlignment="1" applyProtection="1">
      <alignment vertical="center"/>
    </xf>
    <xf numFmtId="165" fontId="0" fillId="0" borderId="0" xfId="0" applyNumberFormat="1" applyFill="1" applyBorder="1" applyAlignment="1" applyProtection="1">
      <alignment vertical="center"/>
    </xf>
    <xf numFmtId="0" fontId="0" fillId="0" borderId="0" xfId="0" applyProtection="1"/>
    <xf numFmtId="0" fontId="9" fillId="0" borderId="1" xfId="0" applyFont="1" applyFill="1" applyBorder="1" applyAlignment="1" applyProtection="1">
      <alignment vertical="center"/>
    </xf>
    <xf numFmtId="0" fontId="0" fillId="0" borderId="2" xfId="0" applyFill="1" applyBorder="1" applyAlignment="1" applyProtection="1">
      <alignment vertical="center"/>
    </xf>
    <xf numFmtId="0" fontId="0" fillId="4" borderId="0" xfId="0" applyFill="1" applyBorder="1" applyProtection="1"/>
    <xf numFmtId="0" fontId="0" fillId="4" borderId="0" xfId="0" applyFill="1" applyBorder="1" applyAlignment="1" applyProtection="1">
      <alignment vertical="center"/>
    </xf>
    <xf numFmtId="0" fontId="2" fillId="8" borderId="18" xfId="0" applyFont="1" applyFill="1" applyBorder="1" applyProtection="1"/>
    <xf numFmtId="0" fontId="16" fillId="8" borderId="4" xfId="0" applyFont="1" applyFill="1" applyBorder="1" applyProtection="1"/>
    <xf numFmtId="9" fontId="16" fillId="8" borderId="4" xfId="1" applyFont="1" applyFill="1" applyBorder="1" applyAlignment="1" applyProtection="1">
      <alignment horizontal="center"/>
    </xf>
    <xf numFmtId="0" fontId="16" fillId="8" borderId="4" xfId="0" applyFont="1" applyFill="1" applyBorder="1" applyAlignment="1" applyProtection="1">
      <alignment horizontal="center"/>
    </xf>
    <xf numFmtId="0" fontId="16" fillId="8" borderId="4" xfId="0" applyFont="1" applyFill="1" applyBorder="1" applyAlignment="1" applyProtection="1">
      <alignment horizontal="right"/>
    </xf>
    <xf numFmtId="168" fontId="16" fillId="8" borderId="12" xfId="0" applyNumberFormat="1" applyFont="1" applyFill="1" applyBorder="1" applyAlignment="1" applyProtection="1">
      <alignment vertical="center"/>
    </xf>
    <xf numFmtId="0" fontId="0" fillId="4" borderId="5" xfId="0" applyFill="1" applyBorder="1" applyProtection="1"/>
    <xf numFmtId="0" fontId="3" fillId="4" borderId="0" xfId="0" applyFont="1" applyFill="1" applyBorder="1" applyAlignment="1" applyProtection="1">
      <alignment vertical="center"/>
    </xf>
    <xf numFmtId="0" fontId="0" fillId="5" borderId="7" xfId="0" applyFill="1" applyBorder="1" applyProtection="1"/>
    <xf numFmtId="0" fontId="0" fillId="5" borderId="8" xfId="0" applyFill="1" applyBorder="1" applyProtection="1"/>
    <xf numFmtId="164" fontId="0" fillId="5" borderId="8" xfId="1" applyNumberFormat="1" applyFont="1" applyFill="1" applyBorder="1" applyAlignment="1" applyProtection="1">
      <alignment horizontal="right"/>
    </xf>
    <xf numFmtId="0" fontId="0" fillId="6" borderId="7" xfId="0" applyFill="1" applyBorder="1" applyProtection="1"/>
    <xf numFmtId="164" fontId="8" fillId="6" borderId="8" xfId="1" applyNumberFormat="1" applyFont="1" applyFill="1" applyBorder="1" applyAlignment="1" applyProtection="1">
      <alignment horizontal="right"/>
    </xf>
    <xf numFmtId="164" fontId="0" fillId="6" borderId="8" xfId="1" applyNumberFormat="1" applyFont="1" applyFill="1" applyBorder="1" applyAlignment="1" applyProtection="1">
      <alignment horizontal="right"/>
    </xf>
    <xf numFmtId="165" fontId="0" fillId="6" borderId="8" xfId="0" applyNumberFormat="1" applyFill="1" applyBorder="1" applyProtection="1"/>
    <xf numFmtId="9" fontId="0" fillId="4" borderId="0" xfId="1" applyFont="1" applyFill="1" applyBorder="1" applyAlignment="1" applyProtection="1">
      <alignment horizontal="center"/>
    </xf>
    <xf numFmtId="0" fontId="0" fillId="4" borderId="13" xfId="0" applyFill="1" applyBorder="1" applyAlignment="1" applyProtection="1">
      <alignment vertical="center"/>
    </xf>
    <xf numFmtId="164" fontId="13" fillId="5" borderId="8" xfId="1" applyNumberFormat="1" applyFont="1" applyFill="1" applyBorder="1" applyAlignment="1" applyProtection="1">
      <alignment horizontal="left"/>
    </xf>
    <xf numFmtId="165" fontId="0" fillId="5" borderId="8" xfId="0" applyNumberFormat="1" applyFill="1" applyBorder="1" applyAlignment="1" applyProtection="1">
      <alignment horizontal="right"/>
    </xf>
    <xf numFmtId="0" fontId="0" fillId="3" borderId="10" xfId="0" applyFill="1" applyBorder="1" applyAlignment="1" applyProtection="1">
      <alignment vertical="center"/>
    </xf>
    <xf numFmtId="0" fontId="3" fillId="6" borderId="8" xfId="0" applyFont="1" applyFill="1" applyBorder="1" applyProtection="1"/>
    <xf numFmtId="0" fontId="0" fillId="6" borderId="8" xfId="0" applyFill="1" applyBorder="1" applyAlignment="1" applyProtection="1">
      <alignment vertical="center"/>
    </xf>
    <xf numFmtId="168" fontId="3" fillId="6" borderId="10" xfId="0" applyNumberFormat="1" applyFont="1" applyFill="1" applyBorder="1" applyAlignment="1" applyProtection="1">
      <alignment vertical="center"/>
    </xf>
    <xf numFmtId="166" fontId="13" fillId="4" borderId="9" xfId="0" applyNumberFormat="1" applyFont="1" applyFill="1" applyBorder="1" applyAlignment="1" applyProtection="1">
      <alignment horizontal="right" vertical="center"/>
    </xf>
    <xf numFmtId="168" fontId="3" fillId="4" borderId="19" xfId="0" applyNumberFormat="1" applyFont="1" applyFill="1" applyBorder="1" applyProtection="1"/>
    <xf numFmtId="0" fontId="0" fillId="4" borderId="31" xfId="0" applyFill="1" applyBorder="1" applyProtection="1"/>
    <xf numFmtId="0" fontId="0" fillId="4" borderId="17" xfId="0" applyFill="1" applyBorder="1" applyProtection="1"/>
    <xf numFmtId="49" fontId="15" fillId="8" borderId="4" xfId="0" applyNumberFormat="1" applyFont="1" applyFill="1" applyBorder="1" applyProtection="1"/>
    <xf numFmtId="49" fontId="14" fillId="7" borderId="36" xfId="0" applyNumberFormat="1" applyFont="1" applyFill="1" applyBorder="1" applyAlignment="1" applyProtection="1">
      <alignment horizontal="left"/>
    </xf>
    <xf numFmtId="49" fontId="14" fillId="7" borderId="37" xfId="0" applyNumberFormat="1" applyFont="1" applyFill="1" applyBorder="1" applyAlignment="1" applyProtection="1">
      <alignment horizontal="left"/>
    </xf>
    <xf numFmtId="49" fontId="14" fillId="7" borderId="34" xfId="0" applyNumberFormat="1" applyFont="1" applyFill="1" applyBorder="1" applyAlignment="1" applyProtection="1">
      <alignment horizontal="left"/>
    </xf>
    <xf numFmtId="0" fontId="2" fillId="4" borderId="5" xfId="0" applyFont="1" applyFill="1" applyBorder="1" applyProtection="1"/>
    <xf numFmtId="0" fontId="13" fillId="5" borderId="32" xfId="0" applyFont="1" applyFill="1" applyBorder="1" applyProtection="1"/>
    <xf numFmtId="0" fontId="2" fillId="5" borderId="17" xfId="0" applyFont="1" applyFill="1" applyBorder="1" applyProtection="1"/>
    <xf numFmtId="165" fontId="2" fillId="5" borderId="35" xfId="0" applyNumberFormat="1" applyFont="1" applyFill="1" applyBorder="1" applyProtection="1"/>
    <xf numFmtId="0" fontId="13" fillId="3" borderId="15" xfId="0" applyFont="1" applyFill="1" applyBorder="1" applyAlignment="1" applyProtection="1">
      <alignment vertical="center"/>
    </xf>
    <xf numFmtId="0" fontId="2" fillId="5" borderId="16" xfId="0" applyFont="1" applyFill="1" applyBorder="1" applyAlignment="1" applyProtection="1">
      <alignment vertical="center"/>
    </xf>
    <xf numFmtId="0" fontId="13" fillId="6" borderId="7" xfId="0" applyFont="1" applyFill="1" applyBorder="1" applyProtection="1"/>
    <xf numFmtId="0" fontId="13" fillId="6" borderId="8" xfId="0" applyFont="1" applyFill="1" applyBorder="1" applyProtection="1"/>
    <xf numFmtId="165" fontId="13" fillId="6" borderId="17" xfId="1" applyNumberFormat="1" applyFont="1" applyFill="1" applyBorder="1" applyAlignment="1" applyProtection="1">
      <alignment horizontal="center"/>
    </xf>
    <xf numFmtId="165" fontId="13" fillId="6" borderId="6" xfId="0" applyNumberFormat="1" applyFont="1" applyFill="1" applyBorder="1" applyProtection="1"/>
    <xf numFmtId="0" fontId="13" fillId="6" borderId="6" xfId="0" applyFont="1" applyFill="1" applyBorder="1" applyAlignment="1" applyProtection="1">
      <alignment vertical="center"/>
    </xf>
    <xf numFmtId="0" fontId="2" fillId="6" borderId="10" xfId="0" applyFont="1" applyFill="1" applyBorder="1" applyAlignment="1" applyProtection="1">
      <alignment vertical="center"/>
    </xf>
    <xf numFmtId="0" fontId="13" fillId="4" borderId="7" xfId="0" applyFont="1" applyFill="1" applyBorder="1" applyProtection="1"/>
    <xf numFmtId="0" fontId="13" fillId="4" borderId="8" xfId="0" applyFont="1" applyFill="1" applyBorder="1" applyProtection="1"/>
    <xf numFmtId="9" fontId="13" fillId="4" borderId="8" xfId="1" applyFont="1" applyFill="1" applyBorder="1" applyAlignment="1" applyProtection="1">
      <alignment horizontal="center"/>
    </xf>
    <xf numFmtId="0" fontId="25" fillId="4" borderId="11" xfId="0" applyFont="1" applyFill="1" applyBorder="1" applyAlignment="1" applyProtection="1">
      <alignment wrapText="1"/>
    </xf>
    <xf numFmtId="167" fontId="15" fillId="4" borderId="0" xfId="0" applyNumberFormat="1" applyFont="1" applyFill="1" applyBorder="1" applyAlignment="1" applyProtection="1">
      <alignment vertical="center"/>
    </xf>
    <xf numFmtId="168" fontId="15" fillId="4" borderId="19" xfId="0" applyNumberFormat="1" applyFont="1" applyFill="1" applyBorder="1" applyAlignment="1" applyProtection="1">
      <alignment vertical="center"/>
    </xf>
    <xf numFmtId="0" fontId="2" fillId="4" borderId="31" xfId="0" applyFont="1" applyFill="1" applyBorder="1" applyProtection="1"/>
    <xf numFmtId="0" fontId="25" fillId="4" borderId="17" xfId="0" applyFont="1" applyFill="1" applyBorder="1" applyAlignment="1" applyProtection="1">
      <alignment wrapText="1"/>
    </xf>
    <xf numFmtId="0" fontId="25" fillId="4" borderId="17" xfId="0" applyFont="1" applyFill="1" applyBorder="1" applyAlignment="1" applyProtection="1">
      <alignment vertical="top" wrapText="1"/>
    </xf>
    <xf numFmtId="0" fontId="13" fillId="4" borderId="17" xfId="0" applyFont="1" applyFill="1" applyBorder="1" applyAlignment="1" applyProtection="1">
      <alignment vertical="center"/>
    </xf>
    <xf numFmtId="0" fontId="13" fillId="4" borderId="33" xfId="0" applyFont="1" applyFill="1" applyBorder="1" applyAlignment="1" applyProtection="1">
      <alignment vertical="center"/>
    </xf>
    <xf numFmtId="0" fontId="16" fillId="8" borderId="4" xfId="0" applyFont="1" applyFill="1" applyBorder="1" applyAlignment="1" applyProtection="1">
      <alignment horizontal="right" vertical="center"/>
    </xf>
    <xf numFmtId="168" fontId="16" fillId="8" borderId="19" xfId="0" applyNumberFormat="1" applyFont="1" applyFill="1" applyBorder="1" applyAlignment="1" applyProtection="1">
      <alignment vertical="center"/>
    </xf>
    <xf numFmtId="0" fontId="0" fillId="2" borderId="0" xfId="0" applyFill="1" applyProtection="1"/>
    <xf numFmtId="9" fontId="0" fillId="2" borderId="0" xfId="1" applyFont="1" applyFill="1" applyAlignment="1" applyProtection="1">
      <alignment horizontal="center"/>
    </xf>
    <xf numFmtId="0" fontId="0" fillId="2" borderId="0" xfId="0" applyFill="1" applyAlignment="1" applyProtection="1">
      <alignment vertical="center"/>
    </xf>
    <xf numFmtId="0" fontId="18" fillId="9" borderId="20" xfId="0" applyFont="1" applyFill="1" applyBorder="1" applyAlignment="1" applyProtection="1">
      <alignment vertical="center"/>
    </xf>
    <xf numFmtId="0" fontId="18" fillId="9" borderId="21" xfId="0" applyFont="1" applyFill="1" applyBorder="1" applyAlignment="1" applyProtection="1">
      <alignment horizontal="left" vertical="center"/>
    </xf>
    <xf numFmtId="0" fontId="18" fillId="9" borderId="2" xfId="0" applyFont="1" applyFill="1" applyBorder="1" applyAlignment="1" applyProtection="1">
      <alignment horizontal="left" vertical="center"/>
    </xf>
    <xf numFmtId="0" fontId="18" fillId="9" borderId="3" xfId="0" applyFont="1" applyFill="1" applyBorder="1" applyAlignment="1" applyProtection="1">
      <alignment horizontal="left" vertical="center"/>
    </xf>
    <xf numFmtId="168" fontId="10" fillId="4" borderId="24" xfId="0" applyNumberFormat="1" applyFont="1" applyFill="1" applyBorder="1" applyAlignment="1" applyProtection="1">
      <alignment vertical="center"/>
    </xf>
    <xf numFmtId="10" fontId="20" fillId="4" borderId="30" xfId="0" applyNumberFormat="1" applyFont="1" applyFill="1" applyBorder="1" applyAlignment="1" applyProtection="1">
      <alignment vertical="center"/>
    </xf>
    <xf numFmtId="0" fontId="18" fillId="9" borderId="1" xfId="0" applyFont="1" applyFill="1" applyBorder="1" applyAlignment="1" applyProtection="1"/>
    <xf numFmtId="0" fontId="18" fillId="9" borderId="2" xfId="0" applyFont="1" applyFill="1" applyBorder="1" applyAlignment="1" applyProtection="1"/>
    <xf numFmtId="0" fontId="0" fillId="2" borderId="0" xfId="0" applyFill="1" applyBorder="1" applyAlignment="1" applyProtection="1">
      <alignment horizontal="left" wrapText="1"/>
    </xf>
    <xf numFmtId="0" fontId="3" fillId="0" borderId="0" xfId="0" applyFont="1" applyFill="1" applyBorder="1" applyProtection="1"/>
    <xf numFmtId="0" fontId="23" fillId="4" borderId="38" xfId="0" applyFont="1" applyFill="1" applyBorder="1" applyProtection="1"/>
    <xf numFmtId="0" fontId="23" fillId="4" borderId="39" xfId="0" applyFont="1" applyFill="1" applyBorder="1" applyProtection="1"/>
    <xf numFmtId="164" fontId="12" fillId="4" borderId="39" xfId="1" applyNumberFormat="1" applyFont="1" applyFill="1" applyBorder="1" applyAlignment="1" applyProtection="1">
      <alignment horizontal="right"/>
    </xf>
    <xf numFmtId="164" fontId="3" fillId="4" borderId="39" xfId="1" applyNumberFormat="1" applyFont="1" applyFill="1" applyBorder="1" applyAlignment="1" applyProtection="1">
      <alignment horizontal="right"/>
    </xf>
    <xf numFmtId="168" fontId="3" fillId="4" borderId="39" xfId="0" applyNumberFormat="1" applyFont="1" applyFill="1" applyBorder="1" applyProtection="1"/>
    <xf numFmtId="0" fontId="3" fillId="4" borderId="39" xfId="0" applyFont="1" applyFill="1" applyBorder="1" applyAlignment="1" applyProtection="1">
      <alignment vertical="center"/>
    </xf>
    <xf numFmtId="168" fontId="3" fillId="0" borderId="0" xfId="0" applyNumberFormat="1" applyFont="1" applyFill="1" applyBorder="1" applyAlignment="1" applyProtection="1">
      <alignment vertical="center"/>
    </xf>
    <xf numFmtId="0" fontId="0" fillId="0" borderId="0" xfId="0" applyBorder="1" applyProtection="1"/>
    <xf numFmtId="0" fontId="23" fillId="4" borderId="40" xfId="0" applyFont="1" applyFill="1" applyBorder="1" applyProtection="1"/>
    <xf numFmtId="0" fontId="23" fillId="4" borderId="0" xfId="0" applyFont="1" applyFill="1" applyBorder="1" applyProtection="1"/>
    <xf numFmtId="164" fontId="12" fillId="4" borderId="0" xfId="1" applyNumberFormat="1" applyFont="1" applyFill="1" applyBorder="1" applyAlignment="1" applyProtection="1">
      <alignment horizontal="right"/>
    </xf>
    <xf numFmtId="164" fontId="3" fillId="4" borderId="0" xfId="1" applyNumberFormat="1" applyFont="1" applyFill="1" applyBorder="1" applyAlignment="1" applyProtection="1">
      <alignment horizontal="right"/>
    </xf>
    <xf numFmtId="168" fontId="3" fillId="4" borderId="0" xfId="0" applyNumberFormat="1" applyFont="1" applyFill="1" applyBorder="1" applyProtection="1"/>
    <xf numFmtId="0" fontId="2" fillId="0" borderId="0" xfId="0" applyFont="1" applyFill="1" applyBorder="1" applyProtection="1"/>
    <xf numFmtId="0" fontId="25" fillId="4" borderId="40" xfId="0" applyFont="1" applyFill="1" applyBorder="1" applyAlignment="1" applyProtection="1"/>
    <xf numFmtId="0" fontId="25" fillId="4" borderId="0" xfId="0" applyFont="1" applyFill="1" applyBorder="1" applyAlignment="1" applyProtection="1"/>
    <xf numFmtId="0" fontId="25" fillId="4" borderId="0" xfId="0" applyFont="1" applyFill="1" applyBorder="1" applyAlignment="1" applyProtection="1">
      <alignment wrapText="1"/>
    </xf>
    <xf numFmtId="168" fontId="15" fillId="0" borderId="0" xfId="0" applyNumberFormat="1" applyFont="1" applyFill="1" applyBorder="1" applyAlignment="1" applyProtection="1">
      <alignment vertical="center"/>
    </xf>
    <xf numFmtId="168" fontId="0" fillId="3" borderId="10" xfId="0" applyNumberFormat="1" applyFill="1" applyBorder="1" applyAlignment="1" applyProtection="1">
      <alignment vertical="center"/>
      <protection locked="0"/>
    </xf>
    <xf numFmtId="16" fontId="0" fillId="6" borderId="7" xfId="0" applyNumberFormat="1" applyFill="1" applyBorder="1" applyProtection="1"/>
    <xf numFmtId="0" fontId="0" fillId="4" borderId="8" xfId="0" applyFill="1" applyBorder="1" applyAlignment="1" applyProtection="1">
      <alignment horizontal="left" vertical="top" wrapText="1"/>
    </xf>
    <xf numFmtId="166" fontId="13" fillId="4" borderId="8" xfId="0" applyNumberFormat="1" applyFont="1" applyFill="1" applyBorder="1" applyAlignment="1" applyProtection="1">
      <alignment horizontal="right" vertical="center"/>
    </xf>
    <xf numFmtId="167" fontId="13" fillId="4" borderId="8" xfId="0" applyNumberFormat="1" applyFont="1" applyFill="1" applyBorder="1" applyAlignment="1" applyProtection="1">
      <alignment vertical="center"/>
    </xf>
    <xf numFmtId="49" fontId="0" fillId="4" borderId="7" xfId="0" applyNumberFormat="1" applyFill="1" applyBorder="1" applyAlignment="1" applyProtection="1">
      <alignment horizontal="right" vertical="top"/>
    </xf>
    <xf numFmtId="168" fontId="0" fillId="3" borderId="41" xfId="0" applyNumberFormat="1" applyFill="1" applyBorder="1" applyAlignment="1" applyProtection="1">
      <alignment vertical="center"/>
      <protection locked="0"/>
    </xf>
    <xf numFmtId="165" fontId="0" fillId="5" borderId="8" xfId="0" applyNumberFormat="1" applyFill="1" applyBorder="1" applyAlignment="1" applyProtection="1">
      <alignment horizontal="right" vertical="center"/>
    </xf>
    <xf numFmtId="168" fontId="3" fillId="4" borderId="13" xfId="0" applyNumberFormat="1" applyFont="1" applyFill="1" applyBorder="1" applyProtection="1"/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9" fontId="14" fillId="7" borderId="36" xfId="0" applyNumberFormat="1" applyFont="1" applyFill="1" applyBorder="1" applyAlignment="1" applyProtection="1">
      <alignment horizontal="left"/>
    </xf>
    <xf numFmtId="49" fontId="14" fillId="7" borderId="37" xfId="0" applyNumberFormat="1" applyFont="1" applyFill="1" applyBorder="1" applyAlignment="1" applyProtection="1">
      <alignment horizontal="left"/>
    </xf>
    <xf numFmtId="49" fontId="14" fillId="7" borderId="34" xfId="0" applyNumberFormat="1" applyFont="1" applyFill="1" applyBorder="1" applyAlignment="1" applyProtection="1">
      <alignment horizontal="left"/>
    </xf>
    <xf numFmtId="0" fontId="0" fillId="4" borderId="0" xfId="0" applyFill="1" applyBorder="1" applyAlignment="1" applyProtection="1">
      <alignment horizontal="left" wrapText="1"/>
    </xf>
    <xf numFmtId="0" fontId="0" fillId="4" borderId="13" xfId="0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left" vertical="center"/>
    </xf>
    <xf numFmtId="0" fontId="9" fillId="0" borderId="3" xfId="0" applyFont="1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left" vertical="center"/>
    </xf>
    <xf numFmtId="0" fontId="0" fillId="3" borderId="3" xfId="0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 applyProtection="1">
      <alignment horizontal="center" vertical="center"/>
    </xf>
    <xf numFmtId="0" fontId="5" fillId="10" borderId="1" xfId="0" applyFont="1" applyFill="1" applyBorder="1" applyAlignment="1" applyProtection="1">
      <alignment horizontal="left" vertical="center" wrapText="1"/>
    </xf>
    <xf numFmtId="0" fontId="5" fillId="10" borderId="2" xfId="0" applyFont="1" applyFill="1" applyBorder="1" applyAlignment="1" applyProtection="1">
      <alignment horizontal="left" vertical="center" wrapText="1"/>
    </xf>
    <xf numFmtId="0" fontId="5" fillId="10" borderId="3" xfId="0" applyFont="1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3" borderId="2" xfId="0" applyFill="1" applyBorder="1" applyAlignment="1" applyProtection="1">
      <alignment horizontal="left" vertical="center"/>
      <protection locked="0"/>
    </xf>
    <xf numFmtId="0" fontId="0" fillId="3" borderId="3" xfId="0" applyFill="1" applyBorder="1" applyAlignment="1" applyProtection="1">
      <alignment horizontal="left" vertical="center"/>
      <protection locked="0"/>
    </xf>
    <xf numFmtId="165" fontId="2" fillId="5" borderId="17" xfId="1" applyNumberFormat="1" applyFont="1" applyFill="1" applyBorder="1" applyAlignment="1" applyProtection="1">
      <alignment horizontal="center"/>
    </xf>
    <xf numFmtId="0" fontId="13" fillId="4" borderId="7" xfId="0" applyFont="1" applyFill="1" applyBorder="1" applyAlignment="1" applyProtection="1">
      <alignment horizontal="left" wrapText="1"/>
    </xf>
    <xf numFmtId="0" fontId="13" fillId="4" borderId="8" xfId="0" applyFont="1" applyFill="1" applyBorder="1" applyAlignment="1" applyProtection="1">
      <alignment horizontal="left" wrapText="1"/>
    </xf>
    <xf numFmtId="0" fontId="13" fillId="4" borderId="9" xfId="0" applyFont="1" applyFill="1" applyBorder="1" applyAlignment="1" applyProtection="1">
      <alignment horizontal="left" wrapText="1"/>
    </xf>
    <xf numFmtId="0" fontId="19" fillId="4" borderId="22" xfId="0" applyFont="1" applyFill="1" applyBorder="1" applyAlignment="1" applyProtection="1">
      <alignment horizontal="left"/>
    </xf>
    <xf numFmtId="0" fontId="19" fillId="4" borderId="23" xfId="0" applyFont="1" applyFill="1" applyBorder="1" applyAlignment="1" applyProtection="1">
      <alignment horizontal="left"/>
    </xf>
    <xf numFmtId="0" fontId="0" fillId="2" borderId="14" xfId="0" applyFill="1" applyBorder="1" applyAlignment="1" applyProtection="1">
      <alignment horizontal="left" wrapText="1"/>
    </xf>
    <xf numFmtId="168" fontId="18" fillId="9" borderId="1" xfId="0" applyNumberFormat="1" applyFont="1" applyFill="1" applyBorder="1" applyAlignment="1" applyProtection="1">
      <alignment horizontal="right"/>
    </xf>
    <xf numFmtId="168" fontId="18" fillId="9" borderId="3" xfId="0" applyNumberFormat="1" applyFont="1" applyFill="1" applyBorder="1" applyAlignment="1" applyProtection="1">
      <alignment horizontal="right"/>
    </xf>
    <xf numFmtId="0" fontId="10" fillId="4" borderId="25" xfId="0" applyFont="1" applyFill="1" applyBorder="1" applyAlignment="1" applyProtection="1">
      <alignment horizontal="left"/>
    </xf>
    <xf numFmtId="0" fontId="10" fillId="4" borderId="26" xfId="0" applyFont="1" applyFill="1" applyBorder="1" applyAlignment="1" applyProtection="1">
      <alignment horizontal="left"/>
    </xf>
    <xf numFmtId="0" fontId="19" fillId="4" borderId="25" xfId="0" applyFont="1" applyFill="1" applyBorder="1" applyAlignment="1" applyProtection="1">
      <alignment horizontal="left"/>
    </xf>
    <xf numFmtId="0" fontId="19" fillId="4" borderId="26" xfId="0" applyFont="1" applyFill="1" applyBorder="1" applyAlignment="1" applyProtection="1">
      <alignment horizontal="left"/>
    </xf>
    <xf numFmtId="0" fontId="20" fillId="4" borderId="27" xfId="0" applyFont="1" applyFill="1" applyBorder="1" applyAlignment="1" applyProtection="1">
      <alignment horizontal="left"/>
    </xf>
    <xf numFmtId="0" fontId="20" fillId="4" borderId="28" xfId="0" applyFont="1" applyFill="1" applyBorder="1" applyAlignment="1" applyProtection="1">
      <alignment horizontal="left"/>
    </xf>
    <xf numFmtId="0" fontId="20" fillId="4" borderId="29" xfId="0" applyFont="1" applyFill="1" applyBorder="1" applyAlignment="1" applyProtection="1">
      <alignment horizontal="left"/>
    </xf>
    <xf numFmtId="14" fontId="7" fillId="0" borderId="0" xfId="0" applyNumberFormat="1" applyFont="1" applyFill="1" applyProtection="1"/>
    <xf numFmtId="8" fontId="22" fillId="4" borderId="24" xfId="0" applyNumberFormat="1" applyFont="1" applyFill="1" applyBorder="1" applyAlignment="1" applyProtection="1">
      <alignment vertical="center"/>
    </xf>
  </cellXfs>
  <cellStyles count="2">
    <cellStyle name="Prozent" xfId="1" builtinId="5"/>
    <cellStyle name="Standard" xfId="0" builtinId="0"/>
  </cellStyles>
  <dxfs count="9"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  <dxf>
      <font>
        <color rgb="FF7030A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  <color rgb="FF7109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I69"/>
  <sheetViews>
    <sheetView tabSelected="1" zoomScale="125" zoomScaleNormal="125" workbookViewId="0">
      <pane ySplit="2" topLeftCell="A18" activePane="bottomLeft" state="frozen"/>
      <selection pane="bottomLeft" activeCell="H32" sqref="H32"/>
    </sheetView>
  </sheetViews>
  <sheetFormatPr baseColWidth="10" defaultColWidth="9.140625" defaultRowHeight="15" x14ac:dyDescent="0.25"/>
  <cols>
    <col min="1" max="1" width="2.28515625" style="16" customWidth="1"/>
    <col min="2" max="2" width="6.5703125" style="16" customWidth="1"/>
    <col min="3" max="3" width="40.85546875" style="16" customWidth="1"/>
    <col min="4" max="4" width="3.140625" style="16" customWidth="1"/>
    <col min="5" max="5" width="11.7109375" style="16" customWidth="1"/>
    <col min="6" max="8" width="16.7109375" style="16" customWidth="1"/>
    <col min="9" max="16384" width="9.140625" style="16"/>
  </cols>
  <sheetData>
    <row r="1" spans="1:8" s="9" customFormat="1" ht="18.75" x14ac:dyDescent="0.3">
      <c r="B1" s="7" t="s">
        <v>25</v>
      </c>
      <c r="C1" s="8"/>
      <c r="D1" s="8"/>
      <c r="E1" s="8"/>
      <c r="F1" s="8"/>
      <c r="G1" s="8"/>
      <c r="H1" s="8"/>
    </row>
    <row r="2" spans="1:8" s="9" customFormat="1" ht="22.5" customHeight="1" x14ac:dyDescent="0.3">
      <c r="B2" s="7" t="s">
        <v>26</v>
      </c>
      <c r="C2" s="8"/>
      <c r="D2" s="8"/>
      <c r="E2" s="8"/>
      <c r="F2" s="8"/>
      <c r="G2" s="8"/>
      <c r="H2" s="155">
        <v>46155</v>
      </c>
    </row>
    <row r="3" spans="1:8" ht="6" customHeight="1" thickBot="1" x14ac:dyDescent="0.35">
      <c r="A3" s="8"/>
      <c r="B3" s="10"/>
      <c r="C3" s="10"/>
      <c r="D3" s="11"/>
      <c r="E3" s="12"/>
      <c r="F3" s="13"/>
      <c r="G3" s="14"/>
      <c r="H3" s="15"/>
    </row>
    <row r="4" spans="1:8" ht="40.5" customHeight="1" thickBot="1" x14ac:dyDescent="0.3">
      <c r="A4" s="117" t="s">
        <v>31</v>
      </c>
      <c r="B4" s="118"/>
      <c r="C4" s="118"/>
      <c r="D4" s="118"/>
      <c r="E4" s="118"/>
      <c r="F4" s="118"/>
      <c r="G4" s="118"/>
      <c r="H4" s="119"/>
    </row>
    <row r="5" spans="1:8" ht="38.25" customHeight="1" thickBot="1" x14ac:dyDescent="0.3">
      <c r="A5" s="130" t="s">
        <v>32</v>
      </c>
      <c r="B5" s="131"/>
      <c r="C5" s="131"/>
      <c r="D5" s="131"/>
      <c r="E5" s="131"/>
      <c r="F5" s="131"/>
      <c r="G5" s="131"/>
      <c r="H5" s="132"/>
    </row>
    <row r="6" spans="1:8" ht="72" customHeight="1" thickBot="1" x14ac:dyDescent="0.3">
      <c r="A6" s="133" t="s">
        <v>17</v>
      </c>
      <c r="B6" s="134"/>
      <c r="C6" s="134"/>
      <c r="D6" s="134"/>
      <c r="E6" s="134"/>
      <c r="F6" s="134"/>
      <c r="G6" s="134"/>
      <c r="H6" s="135"/>
    </row>
    <row r="7" spans="1:8" ht="6" customHeight="1" thickBot="1" x14ac:dyDescent="0.35">
      <c r="A7" s="8"/>
      <c r="B7" s="10"/>
      <c r="C7" s="10"/>
      <c r="D7" s="11"/>
      <c r="E7" s="12"/>
      <c r="F7" s="13"/>
      <c r="G7" s="14"/>
      <c r="H7" s="15"/>
    </row>
    <row r="8" spans="1:8" ht="21.75" customHeight="1" thickBot="1" x14ac:dyDescent="0.3">
      <c r="A8" s="17" t="s">
        <v>0</v>
      </c>
      <c r="B8" s="18"/>
      <c r="C8" s="136"/>
      <c r="D8" s="137"/>
      <c r="E8" s="137"/>
      <c r="F8" s="137"/>
      <c r="G8" s="137"/>
      <c r="H8" s="138"/>
    </row>
    <row r="9" spans="1:8" ht="6" customHeight="1" x14ac:dyDescent="0.3">
      <c r="A9" s="8"/>
      <c r="B9" s="10"/>
      <c r="C9" s="10"/>
      <c r="D9" s="11"/>
      <c r="E9" s="12"/>
      <c r="F9" s="13"/>
      <c r="G9" s="14"/>
      <c r="H9" s="15"/>
    </row>
    <row r="10" spans="1:8" ht="15" customHeight="1" thickBot="1" x14ac:dyDescent="0.35">
      <c r="A10" s="8"/>
      <c r="B10" s="10"/>
      <c r="C10" s="10"/>
      <c r="D10" s="11"/>
      <c r="E10" s="12"/>
      <c r="F10" s="13"/>
      <c r="G10" s="14"/>
      <c r="H10" s="15"/>
    </row>
    <row r="11" spans="1:8" ht="18.75" x14ac:dyDescent="0.3">
      <c r="A11" s="120" t="s">
        <v>73</v>
      </c>
      <c r="B11" s="121"/>
      <c r="C11" s="121"/>
      <c r="D11" s="121"/>
      <c r="E11" s="121"/>
      <c r="F11" s="121"/>
      <c r="G11" s="121"/>
      <c r="H11" s="122"/>
    </row>
    <row r="12" spans="1:8" x14ac:dyDescent="0.25">
      <c r="A12" s="27"/>
      <c r="B12" s="19"/>
      <c r="C12" s="19"/>
      <c r="D12" s="36"/>
      <c r="E12" s="36"/>
      <c r="F12" s="19"/>
      <c r="G12" s="20"/>
      <c r="H12" s="37"/>
    </row>
    <row r="13" spans="1:8" x14ac:dyDescent="0.25">
      <c r="A13" s="27"/>
      <c r="B13" s="29" t="s">
        <v>74</v>
      </c>
      <c r="C13" s="30"/>
      <c r="D13" s="38"/>
      <c r="E13" s="31"/>
      <c r="F13" s="39"/>
      <c r="G13" s="115" t="s">
        <v>71</v>
      </c>
      <c r="H13" s="40" t="s">
        <v>1</v>
      </c>
    </row>
    <row r="14" spans="1:8" x14ac:dyDescent="0.25">
      <c r="A14" s="27"/>
      <c r="B14" s="109" t="s">
        <v>27</v>
      </c>
      <c r="C14" s="41" t="s">
        <v>28</v>
      </c>
      <c r="D14" s="33"/>
      <c r="E14" s="34"/>
      <c r="F14" s="35"/>
      <c r="G14" s="42"/>
      <c r="H14" s="43"/>
    </row>
    <row r="15" spans="1:8" x14ac:dyDescent="0.25">
      <c r="A15" s="27"/>
      <c r="B15" s="113" t="s">
        <v>33</v>
      </c>
      <c r="C15" s="110" t="s">
        <v>34</v>
      </c>
      <c r="D15" s="110"/>
      <c r="E15" s="110"/>
      <c r="F15" s="44" t="s">
        <v>18</v>
      </c>
      <c r="G15" s="112"/>
      <c r="H15" s="108"/>
    </row>
    <row r="16" spans="1:8" x14ac:dyDescent="0.25">
      <c r="A16" s="27"/>
      <c r="B16" s="113" t="s">
        <v>35</v>
      </c>
      <c r="C16" s="110" t="s">
        <v>36</v>
      </c>
      <c r="D16" s="110"/>
      <c r="E16" s="110"/>
      <c r="F16" s="44" t="s">
        <v>18</v>
      </c>
      <c r="G16" s="112"/>
      <c r="H16" s="108"/>
    </row>
    <row r="17" spans="1:8" x14ac:dyDescent="0.25">
      <c r="A17" s="27"/>
      <c r="B17" s="113" t="s">
        <v>37</v>
      </c>
      <c r="C17" s="110" t="s">
        <v>46</v>
      </c>
      <c r="D17" s="110"/>
      <c r="E17" s="110"/>
      <c r="F17" s="44" t="s">
        <v>18</v>
      </c>
      <c r="G17" s="112"/>
      <c r="H17" s="108"/>
    </row>
    <row r="18" spans="1:8" x14ac:dyDescent="0.25">
      <c r="A18" s="27"/>
      <c r="B18" s="113" t="s">
        <v>38</v>
      </c>
      <c r="C18" s="110" t="s">
        <v>47</v>
      </c>
      <c r="D18" s="110"/>
      <c r="E18" s="110"/>
      <c r="F18" s="44" t="s">
        <v>18</v>
      </c>
      <c r="G18" s="112"/>
      <c r="H18" s="108"/>
    </row>
    <row r="19" spans="1:8" x14ac:dyDescent="0.25">
      <c r="A19" s="27"/>
      <c r="B19" s="113" t="s">
        <v>39</v>
      </c>
      <c r="C19" s="110" t="s">
        <v>48</v>
      </c>
      <c r="D19" s="110"/>
      <c r="E19" s="110"/>
      <c r="F19" s="44" t="s">
        <v>18</v>
      </c>
      <c r="G19" s="112"/>
      <c r="H19" s="108"/>
    </row>
    <row r="20" spans="1:8" x14ac:dyDescent="0.25">
      <c r="A20" s="27"/>
      <c r="B20" s="113" t="s">
        <v>40</v>
      </c>
      <c r="C20" s="110" t="s">
        <v>49</v>
      </c>
      <c r="D20" s="110"/>
      <c r="E20" s="110"/>
      <c r="F20" s="44" t="s">
        <v>18</v>
      </c>
      <c r="G20" s="112"/>
      <c r="H20" s="108"/>
    </row>
    <row r="21" spans="1:8" x14ac:dyDescent="0.25">
      <c r="A21" s="27"/>
      <c r="B21" s="113" t="s">
        <v>41</v>
      </c>
      <c r="C21" s="110" t="s">
        <v>50</v>
      </c>
      <c r="D21" s="110"/>
      <c r="E21" s="110"/>
      <c r="F21" s="44" t="s">
        <v>18</v>
      </c>
      <c r="G21" s="112"/>
      <c r="H21" s="108"/>
    </row>
    <row r="22" spans="1:8" x14ac:dyDescent="0.25">
      <c r="A22" s="27"/>
      <c r="B22" s="113" t="s">
        <v>42</v>
      </c>
      <c r="C22" s="110" t="s">
        <v>51</v>
      </c>
      <c r="D22" s="110"/>
      <c r="E22" s="110"/>
      <c r="F22" s="44" t="s">
        <v>18</v>
      </c>
      <c r="G22" s="112"/>
      <c r="H22" s="108"/>
    </row>
    <row r="23" spans="1:8" x14ac:dyDescent="0.25">
      <c r="A23" s="27"/>
      <c r="B23" s="113" t="s">
        <v>43</v>
      </c>
      <c r="C23" s="110" t="s">
        <v>52</v>
      </c>
      <c r="D23" s="110"/>
      <c r="E23" s="110"/>
      <c r="F23" s="44" t="s">
        <v>18</v>
      </c>
      <c r="G23" s="112"/>
      <c r="H23" s="108"/>
    </row>
    <row r="24" spans="1:8" x14ac:dyDescent="0.25">
      <c r="A24" s="27"/>
      <c r="B24" s="113" t="s">
        <v>44</v>
      </c>
      <c r="C24" s="110" t="s">
        <v>53</v>
      </c>
      <c r="D24" s="110"/>
      <c r="E24" s="110"/>
      <c r="F24" s="44" t="s">
        <v>18</v>
      </c>
      <c r="G24" s="112"/>
      <c r="H24" s="108"/>
    </row>
    <row r="25" spans="1:8" ht="15" customHeight="1" x14ac:dyDescent="0.25">
      <c r="A25" s="27"/>
      <c r="B25" s="113" t="s">
        <v>45</v>
      </c>
      <c r="C25" s="110" t="s">
        <v>54</v>
      </c>
      <c r="D25" s="110"/>
      <c r="E25" s="110"/>
      <c r="F25" s="44" t="s">
        <v>18</v>
      </c>
      <c r="G25" s="112"/>
      <c r="H25" s="108"/>
    </row>
    <row r="26" spans="1:8" ht="15" customHeight="1" x14ac:dyDescent="0.25">
      <c r="A26" s="27"/>
      <c r="B26" s="113" t="s">
        <v>80</v>
      </c>
      <c r="C26" s="110" t="s">
        <v>81</v>
      </c>
      <c r="D26" s="110"/>
      <c r="E26" s="110"/>
      <c r="F26" s="44" t="s">
        <v>18</v>
      </c>
      <c r="G26" s="112"/>
      <c r="H26" s="114"/>
    </row>
    <row r="27" spans="1:8" ht="15.75" thickBot="1" x14ac:dyDescent="0.3">
      <c r="A27" s="27"/>
      <c r="B27" s="19"/>
      <c r="C27" s="19"/>
      <c r="D27" s="19"/>
      <c r="E27" s="19"/>
      <c r="F27" s="19"/>
      <c r="G27" s="19"/>
      <c r="H27" s="45">
        <f>SUM(H15:H26)</f>
        <v>0</v>
      </c>
    </row>
    <row r="28" spans="1:8" x14ac:dyDescent="0.25">
      <c r="A28" s="27"/>
      <c r="B28" s="32" t="s">
        <v>29</v>
      </c>
      <c r="C28" s="41" t="s">
        <v>30</v>
      </c>
      <c r="D28" s="33"/>
      <c r="E28" s="34"/>
      <c r="F28" s="35"/>
      <c r="G28" s="42"/>
      <c r="H28" s="43"/>
    </row>
    <row r="29" spans="1:8" ht="15" customHeight="1" x14ac:dyDescent="0.25">
      <c r="A29" s="27"/>
      <c r="B29" s="113" t="s">
        <v>55</v>
      </c>
      <c r="C29" s="110" t="s">
        <v>63</v>
      </c>
      <c r="D29" s="110"/>
      <c r="E29" s="110"/>
      <c r="F29" s="111" t="s">
        <v>18</v>
      </c>
      <c r="G29" s="112"/>
      <c r="H29" s="108"/>
    </row>
    <row r="30" spans="1:8" ht="15" customHeight="1" x14ac:dyDescent="0.25">
      <c r="A30" s="27"/>
      <c r="B30" s="113" t="s">
        <v>56</v>
      </c>
      <c r="C30" s="110" t="s">
        <v>64</v>
      </c>
      <c r="D30" s="110"/>
      <c r="E30" s="110"/>
      <c r="F30" s="111" t="s">
        <v>18</v>
      </c>
      <c r="G30" s="112"/>
      <c r="H30" s="108"/>
    </row>
    <row r="31" spans="1:8" ht="15" customHeight="1" x14ac:dyDescent="0.25">
      <c r="A31" s="27"/>
      <c r="B31" s="113" t="s">
        <v>57</v>
      </c>
      <c r="C31" s="110" t="s">
        <v>65</v>
      </c>
      <c r="D31" s="110"/>
      <c r="E31" s="110"/>
      <c r="F31" s="111" t="s">
        <v>18</v>
      </c>
      <c r="G31" s="112"/>
      <c r="H31" s="108"/>
    </row>
    <row r="32" spans="1:8" ht="15" customHeight="1" x14ac:dyDescent="0.25">
      <c r="A32" s="27"/>
      <c r="B32" s="113" t="s">
        <v>58</v>
      </c>
      <c r="C32" s="110" t="s">
        <v>66</v>
      </c>
      <c r="D32" s="110"/>
      <c r="E32" s="110"/>
      <c r="F32" s="111" t="s">
        <v>18</v>
      </c>
      <c r="G32" s="112"/>
      <c r="H32" s="108"/>
    </row>
    <row r="33" spans="1:8" ht="15" customHeight="1" x14ac:dyDescent="0.25">
      <c r="A33" s="27"/>
      <c r="B33" s="113" t="s">
        <v>59</v>
      </c>
      <c r="C33" s="110" t="s">
        <v>67</v>
      </c>
      <c r="D33" s="110"/>
      <c r="E33" s="110"/>
      <c r="F33" s="111" t="s">
        <v>18</v>
      </c>
      <c r="G33" s="112"/>
      <c r="H33" s="108"/>
    </row>
    <row r="34" spans="1:8" ht="15" customHeight="1" x14ac:dyDescent="0.25">
      <c r="A34" s="27"/>
      <c r="B34" s="113" t="s">
        <v>60</v>
      </c>
      <c r="C34" s="110" t="s">
        <v>68</v>
      </c>
      <c r="D34" s="110"/>
      <c r="E34" s="110"/>
      <c r="F34" s="111" t="s">
        <v>18</v>
      </c>
      <c r="G34" s="112"/>
      <c r="H34" s="108"/>
    </row>
    <row r="35" spans="1:8" ht="15" customHeight="1" x14ac:dyDescent="0.25">
      <c r="A35" s="27"/>
      <c r="B35" s="113" t="s">
        <v>61</v>
      </c>
      <c r="C35" s="110" t="s">
        <v>69</v>
      </c>
      <c r="D35" s="110"/>
      <c r="E35" s="110"/>
      <c r="F35" s="111" t="s">
        <v>18</v>
      </c>
      <c r="G35" s="112"/>
      <c r="H35" s="108"/>
    </row>
    <row r="36" spans="1:8" ht="15" customHeight="1" x14ac:dyDescent="0.25">
      <c r="A36" s="27"/>
      <c r="B36" s="113" t="s">
        <v>62</v>
      </c>
      <c r="C36" s="110" t="s">
        <v>70</v>
      </c>
      <c r="D36" s="110"/>
      <c r="E36" s="110"/>
      <c r="F36" s="111" t="s">
        <v>18</v>
      </c>
      <c r="G36" s="112"/>
      <c r="H36" s="114"/>
    </row>
    <row r="37" spans="1:8" ht="15.75" thickBot="1" x14ac:dyDescent="0.3">
      <c r="A37" s="27"/>
      <c r="B37" s="19"/>
      <c r="C37" s="19"/>
      <c r="D37" s="19"/>
      <c r="E37" s="19"/>
      <c r="F37" s="19"/>
      <c r="G37" s="19"/>
      <c r="H37" s="45">
        <f>SUM(H29:H36)</f>
        <v>0</v>
      </c>
    </row>
    <row r="38" spans="1:8" ht="33.75" customHeight="1" x14ac:dyDescent="0.25">
      <c r="A38" s="27"/>
      <c r="B38" s="123" t="s">
        <v>79</v>
      </c>
      <c r="C38" s="123"/>
      <c r="D38" s="123"/>
      <c r="E38" s="123"/>
      <c r="F38" s="123"/>
      <c r="G38" s="123"/>
      <c r="H38" s="124"/>
    </row>
    <row r="39" spans="1:8" x14ac:dyDescent="0.25">
      <c r="A39" s="27"/>
      <c r="B39" s="19" t="s">
        <v>75</v>
      </c>
      <c r="C39" s="19"/>
      <c r="D39" s="19"/>
      <c r="E39" s="19"/>
      <c r="F39" s="19"/>
      <c r="G39" s="19"/>
      <c r="H39" s="116"/>
    </row>
    <row r="40" spans="1:8" x14ac:dyDescent="0.25">
      <c r="A40" s="27"/>
      <c r="B40" s="19" t="s">
        <v>78</v>
      </c>
      <c r="C40" s="19"/>
      <c r="D40" s="19"/>
      <c r="E40" s="19"/>
      <c r="F40" s="19"/>
      <c r="G40" s="19"/>
      <c r="H40" s="116"/>
    </row>
    <row r="41" spans="1:8" x14ac:dyDescent="0.25">
      <c r="A41" s="27"/>
      <c r="B41" s="19" t="s">
        <v>76</v>
      </c>
      <c r="C41" s="19"/>
      <c r="D41" s="19"/>
      <c r="E41" s="19"/>
      <c r="F41" s="19"/>
      <c r="G41" s="19"/>
      <c r="H41" s="116"/>
    </row>
    <row r="42" spans="1:8" x14ac:dyDescent="0.25">
      <c r="A42" s="27"/>
      <c r="B42" s="19" t="s">
        <v>77</v>
      </c>
      <c r="C42" s="19"/>
      <c r="D42" s="19"/>
      <c r="E42" s="19"/>
      <c r="F42" s="19"/>
      <c r="G42" s="19"/>
      <c r="H42" s="116"/>
    </row>
    <row r="43" spans="1:8" x14ac:dyDescent="0.25">
      <c r="A43" s="46"/>
      <c r="B43" s="47"/>
      <c r="C43" s="47"/>
      <c r="D43" s="47"/>
      <c r="E43" s="47"/>
      <c r="F43" s="47"/>
      <c r="G43" s="47"/>
      <c r="H43" s="116"/>
    </row>
    <row r="44" spans="1:8" ht="15.75" thickBot="1" x14ac:dyDescent="0.3">
      <c r="A44" s="21"/>
      <c r="B44" s="48" t="str">
        <f>A11</f>
        <v xml:space="preserve">1. Leistungen </v>
      </c>
      <c r="C44" s="22"/>
      <c r="D44" s="23"/>
      <c r="E44" s="24"/>
      <c r="F44" s="25"/>
      <c r="G44" s="25" t="s">
        <v>15</v>
      </c>
      <c r="H44" s="26">
        <f>H37+H27</f>
        <v>0</v>
      </c>
    </row>
    <row r="45" spans="1:8" ht="15.75" thickBot="1" x14ac:dyDescent="0.3"/>
    <row r="46" spans="1:8" ht="21" x14ac:dyDescent="0.3">
      <c r="A46" s="49" t="s">
        <v>20</v>
      </c>
      <c r="B46" s="50"/>
      <c r="C46" s="50"/>
      <c r="D46" s="50"/>
      <c r="E46" s="50"/>
      <c r="F46" s="50"/>
      <c r="G46" s="50"/>
      <c r="H46" s="51"/>
    </row>
    <row r="47" spans="1:8" x14ac:dyDescent="0.25">
      <c r="A47" s="52"/>
      <c r="B47" s="53" t="s">
        <v>2</v>
      </c>
      <c r="C47" s="54"/>
      <c r="D47" s="139"/>
      <c r="E47" s="139"/>
      <c r="F47" s="55"/>
      <c r="G47" s="56" t="s">
        <v>1</v>
      </c>
      <c r="H47" s="57"/>
    </row>
    <row r="48" spans="1:8" x14ac:dyDescent="0.25">
      <c r="A48" s="52"/>
      <c r="B48" s="58" t="s">
        <v>3</v>
      </c>
      <c r="C48" s="59"/>
      <c r="D48" s="60"/>
      <c r="E48" s="60"/>
      <c r="F48" s="61" t="s">
        <v>4</v>
      </c>
      <c r="G48" s="62" t="s">
        <v>24</v>
      </c>
      <c r="H48" s="63"/>
    </row>
    <row r="49" spans="1:8" x14ac:dyDescent="0.25">
      <c r="A49" s="52"/>
      <c r="B49" s="64" t="s">
        <v>5</v>
      </c>
      <c r="C49" s="65"/>
      <c r="D49" s="66"/>
      <c r="E49" s="66"/>
      <c r="F49" s="44">
        <v>5</v>
      </c>
      <c r="G49" s="6"/>
      <c r="H49" s="4">
        <f>F49*G49</f>
        <v>0</v>
      </c>
    </row>
    <row r="50" spans="1:8" ht="31.5" customHeight="1" x14ac:dyDescent="0.25">
      <c r="A50" s="52"/>
      <c r="B50" s="140" t="s">
        <v>6</v>
      </c>
      <c r="C50" s="141"/>
      <c r="D50" s="141"/>
      <c r="E50" s="142"/>
      <c r="F50" s="44">
        <v>10</v>
      </c>
      <c r="G50" s="6"/>
      <c r="H50" s="4">
        <f>F50*G50</f>
        <v>0</v>
      </c>
    </row>
    <row r="51" spans="1:8" ht="31.5" customHeight="1" x14ac:dyDescent="0.25">
      <c r="A51" s="52"/>
      <c r="B51" s="140" t="s">
        <v>7</v>
      </c>
      <c r="C51" s="141"/>
      <c r="D51" s="141"/>
      <c r="E51" s="142"/>
      <c r="F51" s="44">
        <v>10</v>
      </c>
      <c r="G51" s="6"/>
      <c r="H51" s="4">
        <f>F51*G51</f>
        <v>0</v>
      </c>
    </row>
    <row r="52" spans="1:8" ht="15" customHeight="1" thickBot="1" x14ac:dyDescent="0.3">
      <c r="A52" s="52"/>
      <c r="B52" s="67"/>
      <c r="C52" s="67"/>
      <c r="D52" s="67"/>
      <c r="E52" s="67"/>
      <c r="F52" s="67"/>
      <c r="G52" s="68"/>
      <c r="H52" s="69">
        <f>SUM(H49:H51)</f>
        <v>0</v>
      </c>
    </row>
    <row r="53" spans="1:8" x14ac:dyDescent="0.25">
      <c r="A53" s="70"/>
      <c r="B53" s="71"/>
      <c r="C53" s="72"/>
      <c r="D53" s="71"/>
      <c r="E53" s="71"/>
      <c r="F53" s="71"/>
      <c r="G53" s="73"/>
      <c r="H53" s="74"/>
    </row>
    <row r="54" spans="1:8" ht="15.75" thickBot="1" x14ac:dyDescent="0.3">
      <c r="A54" s="21"/>
      <c r="B54" s="48" t="str">
        <f>A46</f>
        <v>2. Zeithonorar - wird nicht beauftragt  3)</v>
      </c>
      <c r="C54" s="22"/>
      <c r="D54" s="23"/>
      <c r="E54" s="23"/>
      <c r="F54" s="22"/>
      <c r="G54" s="75" t="s">
        <v>16</v>
      </c>
      <c r="H54" s="76">
        <f>H52</f>
        <v>0</v>
      </c>
    </row>
    <row r="55" spans="1:8" ht="15.75" thickBot="1" x14ac:dyDescent="0.3">
      <c r="A55" s="77"/>
      <c r="B55" s="77"/>
      <c r="C55" s="77"/>
      <c r="D55" s="78"/>
      <c r="E55" s="78"/>
      <c r="F55" s="77"/>
      <c r="G55" s="79"/>
      <c r="H55" s="79"/>
    </row>
    <row r="56" spans="1:8" ht="21.75" thickBot="1" x14ac:dyDescent="0.4">
      <c r="A56" s="80" t="s">
        <v>8</v>
      </c>
      <c r="B56" s="81"/>
      <c r="C56" s="82"/>
      <c r="D56" s="82"/>
      <c r="E56" s="82"/>
      <c r="F56" s="83"/>
      <c r="G56" s="146">
        <f>H54+H44</f>
        <v>0</v>
      </c>
      <c r="H56" s="147"/>
    </row>
    <row r="57" spans="1:8" ht="15.75" x14ac:dyDescent="0.25">
      <c r="A57" s="143" t="s">
        <v>19</v>
      </c>
      <c r="B57" s="144"/>
      <c r="C57" s="144"/>
      <c r="D57" s="144"/>
      <c r="E57" s="144"/>
      <c r="F57" s="144"/>
      <c r="G57" s="1"/>
      <c r="H57" s="5">
        <f>G56*G57</f>
        <v>0</v>
      </c>
    </row>
    <row r="58" spans="1:8" ht="15.75" x14ac:dyDescent="0.25">
      <c r="A58" s="148"/>
      <c r="B58" s="149"/>
      <c r="C58" s="149"/>
      <c r="D58" s="149"/>
      <c r="E58" s="149"/>
      <c r="F58" s="149"/>
      <c r="G58" s="149"/>
      <c r="H58" s="84">
        <f>G56+H57</f>
        <v>0</v>
      </c>
    </row>
    <row r="59" spans="1:8" ht="18" x14ac:dyDescent="0.25">
      <c r="A59" s="150" t="s">
        <v>21</v>
      </c>
      <c r="B59" s="151"/>
      <c r="C59" s="151"/>
      <c r="D59" s="151"/>
      <c r="E59" s="151"/>
      <c r="F59" s="151"/>
      <c r="G59" s="2"/>
      <c r="H59" s="156">
        <f>H58*G59</f>
        <v>0</v>
      </c>
    </row>
    <row r="60" spans="1:8" ht="15.75" x14ac:dyDescent="0.25">
      <c r="A60" s="148" t="s">
        <v>9</v>
      </c>
      <c r="B60" s="149"/>
      <c r="C60" s="149"/>
      <c r="D60" s="149"/>
      <c r="E60" s="149"/>
      <c r="F60" s="149"/>
      <c r="G60" s="149"/>
      <c r="H60" s="84">
        <f>H59+H58</f>
        <v>0</v>
      </c>
    </row>
    <row r="61" spans="1:8" ht="15.75" x14ac:dyDescent="0.25">
      <c r="A61" s="152" t="s">
        <v>10</v>
      </c>
      <c r="B61" s="153"/>
      <c r="C61" s="153"/>
      <c r="D61" s="153"/>
      <c r="E61" s="153"/>
      <c r="F61" s="154"/>
      <c r="G61" s="85">
        <v>0.19</v>
      </c>
      <c r="H61" s="84">
        <f>H60*G61</f>
        <v>0</v>
      </c>
    </row>
    <row r="62" spans="1:8" ht="21.75" customHeight="1" thickBot="1" x14ac:dyDescent="0.4">
      <c r="A62" s="86" t="s">
        <v>11</v>
      </c>
      <c r="B62" s="87"/>
      <c r="C62" s="87"/>
      <c r="D62" s="87"/>
      <c r="E62" s="87"/>
      <c r="F62" s="87"/>
      <c r="G62" s="146">
        <f>H61+H60</f>
        <v>0</v>
      </c>
      <c r="H62" s="147"/>
    </row>
    <row r="63" spans="1:8" ht="37.5" customHeight="1" x14ac:dyDescent="0.25">
      <c r="A63" s="145" t="s">
        <v>12</v>
      </c>
      <c r="B63" s="145"/>
      <c r="C63" s="145"/>
      <c r="D63" s="145"/>
      <c r="E63" s="145"/>
      <c r="F63" s="145"/>
      <c r="G63" s="145"/>
      <c r="H63" s="145"/>
    </row>
    <row r="64" spans="1:8" x14ac:dyDescent="0.25">
      <c r="A64" s="88"/>
      <c r="B64" s="88"/>
      <c r="C64" s="88"/>
      <c r="D64" s="88"/>
      <c r="E64" s="88"/>
      <c r="F64" s="88"/>
      <c r="G64" s="88"/>
      <c r="H64" s="88"/>
    </row>
    <row r="65" spans="1:9" ht="12" customHeight="1" x14ac:dyDescent="0.25">
      <c r="A65" s="89"/>
      <c r="B65" s="90" t="s">
        <v>22</v>
      </c>
      <c r="C65" s="91"/>
      <c r="D65" s="92"/>
      <c r="E65" s="93"/>
      <c r="F65" s="94"/>
      <c r="G65" s="95"/>
      <c r="H65" s="96"/>
      <c r="I65" s="97"/>
    </row>
    <row r="66" spans="1:9" ht="12" customHeight="1" x14ac:dyDescent="0.25">
      <c r="A66" s="89"/>
      <c r="B66" s="98" t="s">
        <v>72</v>
      </c>
      <c r="C66" s="99"/>
      <c r="D66" s="100"/>
      <c r="E66" s="101"/>
      <c r="F66" s="102"/>
      <c r="G66" s="28"/>
      <c r="H66" s="96"/>
      <c r="I66" s="97"/>
    </row>
    <row r="67" spans="1:9" ht="12" customHeight="1" x14ac:dyDescent="0.25">
      <c r="A67" s="103"/>
      <c r="B67" s="104" t="s">
        <v>23</v>
      </c>
      <c r="C67" s="105"/>
      <c r="D67" s="106"/>
      <c r="E67" s="106"/>
      <c r="F67" s="106"/>
      <c r="G67" s="68"/>
      <c r="H67" s="107"/>
      <c r="I67" s="97"/>
    </row>
    <row r="68" spans="1:9" x14ac:dyDescent="0.25">
      <c r="A68" s="77"/>
      <c r="B68" s="77"/>
      <c r="C68" s="77"/>
      <c r="D68" s="78"/>
      <c r="E68" s="78"/>
      <c r="F68" s="77"/>
      <c r="G68" s="79"/>
      <c r="H68" s="79"/>
    </row>
    <row r="69" spans="1:9" ht="36" customHeight="1" thickBot="1" x14ac:dyDescent="0.3">
      <c r="A69" s="17" t="s">
        <v>13</v>
      </c>
      <c r="B69" s="18"/>
      <c r="C69" s="3"/>
      <c r="D69" s="125" t="s">
        <v>14</v>
      </c>
      <c r="E69" s="126"/>
      <c r="F69" s="127"/>
      <c r="G69" s="128"/>
      <c r="H69" s="129"/>
    </row>
  </sheetData>
  <sheetProtection algorithmName="SHA-512" hashValue="q3k6ZqNg6dlMuGMm3D5uzJL1rUUvUw/ATr1e3Q6ASjiTcBOnyNTO2d83iTaUi5FjdOjbVfde5HRY6QHYYkouBQ==" saltValue="LLQdiLDzk0bIbtu1uRYDXA==" spinCount="100000" sheet="1" selectLockedCells="1"/>
  <mergeCells count="19">
    <mergeCell ref="A59:F59"/>
    <mergeCell ref="A60:G60"/>
    <mergeCell ref="A61:F61"/>
    <mergeCell ref="A4:H4"/>
    <mergeCell ref="A11:H11"/>
    <mergeCell ref="B38:H38"/>
    <mergeCell ref="D69:E69"/>
    <mergeCell ref="F69:H69"/>
    <mergeCell ref="A5:H5"/>
    <mergeCell ref="A6:H6"/>
    <mergeCell ref="C8:H8"/>
    <mergeCell ref="D47:E47"/>
    <mergeCell ref="B50:E50"/>
    <mergeCell ref="B51:E51"/>
    <mergeCell ref="A57:F57"/>
    <mergeCell ref="A63:H63"/>
    <mergeCell ref="G56:H56"/>
    <mergeCell ref="G62:H62"/>
    <mergeCell ref="A58:G58"/>
  </mergeCells>
  <conditionalFormatting sqref="B1">
    <cfRule type="cellIs" dxfId="8" priority="47" operator="equal">
      <formula>"Straße, Postleitzahl Ort (Projektdaten)"</formula>
    </cfRule>
  </conditionalFormatting>
  <conditionalFormatting sqref="B2">
    <cfRule type="cellIs" dxfId="7" priority="46" operator="equal">
      <formula>"Titel Projekt"</formula>
    </cfRule>
  </conditionalFormatting>
  <conditionalFormatting sqref="B15:B26">
    <cfRule type="cellIs" dxfId="6" priority="14" operator="equal">
      <formula>"Nummer"</formula>
    </cfRule>
  </conditionalFormatting>
  <conditionalFormatting sqref="B29:B36">
    <cfRule type="cellIs" dxfId="5" priority="1" operator="equal">
      <formula>"Nummer"</formula>
    </cfRule>
  </conditionalFormatting>
  <conditionalFormatting sqref="C14">
    <cfRule type="cellIs" dxfId="4" priority="13" operator="equal">
      <formula>"Titel Leistung"</formula>
    </cfRule>
  </conditionalFormatting>
  <conditionalFormatting sqref="C28">
    <cfRule type="cellIs" dxfId="3" priority="8" operator="equal">
      <formula>"Titel Leistung"</formula>
    </cfRule>
  </conditionalFormatting>
  <conditionalFormatting sqref="C15:E26">
    <cfRule type="cellIs" dxfId="0" priority="15" operator="equal">
      <formula>"Inhalt Leistung"</formula>
    </cfRule>
  </conditionalFormatting>
  <conditionalFormatting sqref="C29:E36">
    <cfRule type="cellIs" dxfId="2" priority="2" operator="equal">
      <formula>"Inhalt Leistung"</formula>
    </cfRule>
  </conditionalFormatting>
  <conditionalFormatting sqref="F49:F51">
    <cfRule type="cellIs" dxfId="1" priority="20" operator="equal">
      <formula>"Zahl Stunden [h]"</formula>
    </cfRule>
  </conditionalFormatting>
  <pageMargins left="0.51181102362204722" right="0.27559055118110237" top="0.47244094488188981" bottom="0.47244094488188981" header="0.27559055118110237" footer="0.23622047244094491"/>
  <pageSetup paperSize="9" scale="83" fitToHeight="0" orientation="portrait" r:id="rId1"/>
  <headerFooter>
    <oddHeader>&amp;L&amp;8&amp;K00-048Vorlage: Honorarberechnung OPL.xlsx  –  H/ZA-QMV  –  Stand 06.05.2024</oddHeader>
    <oddFooter>&amp;L&amp;F&amp;R&amp;P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Honorarangebot</vt:lpstr>
      <vt:lpstr>Honorarangebot!Druckbereich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2026-05-22T07:07:44Z</dcterms:modified>
</cp:coreProperties>
</file>